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16.1 А Опоры металлич МСП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I13" i="1"/>
  <c r="J13" i="1"/>
  <c r="L13" i="1"/>
  <c r="M13" i="1"/>
  <c r="O13" i="1"/>
  <c r="P13" i="1" s="1"/>
  <c r="G14" i="1"/>
  <c r="I14" i="1"/>
  <c r="J14" i="1"/>
  <c r="L14" i="1"/>
  <c r="M14" i="1"/>
  <c r="O14" i="1"/>
  <c r="P14" i="1" s="1"/>
  <c r="G15" i="1"/>
  <c r="I15" i="1"/>
  <c r="J15" i="1"/>
  <c r="L15" i="1"/>
  <c r="M15" i="1"/>
  <c r="O15" i="1"/>
  <c r="P15" i="1" s="1"/>
  <c r="G16" i="1"/>
  <c r="I16" i="1"/>
  <c r="J16" i="1"/>
  <c r="L16" i="1"/>
  <c r="M16" i="1"/>
  <c r="O16" i="1"/>
  <c r="P16" i="1" s="1"/>
  <c r="G10" i="1" l="1"/>
  <c r="I12" i="1"/>
  <c r="J17" i="1"/>
  <c r="I9" i="1"/>
  <c r="I8" i="1"/>
  <c r="G11" i="1" l="1"/>
  <c r="G17" i="1" s="1"/>
  <c r="I11" i="1" l="1"/>
  <c r="I10" i="1"/>
  <c r="M11" i="1"/>
  <c r="M10" i="1"/>
  <c r="O11" i="1"/>
  <c r="P11" i="1" s="1"/>
  <c r="O10" i="1"/>
  <c r="P10" i="1" s="1"/>
  <c r="L11" i="1"/>
  <c r="L10" i="1"/>
  <c r="J11" i="1"/>
  <c r="J10" i="1"/>
  <c r="P19" i="1" l="1"/>
  <c r="P20" i="1" s="1"/>
  <c r="G19" i="1"/>
  <c r="G20" i="1" s="1"/>
</calcChain>
</file>

<file path=xl/sharedStrings.xml><?xml version="1.0" encoding="utf-8"?>
<sst xmlns="http://schemas.openxmlformats.org/spreadsheetml/2006/main" count="41" uniqueCount="31">
  <si>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</si>
  <si>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</si>
  <si>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</si>
  <si>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</si>
  <si>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</si>
  <si>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</si>
  <si>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</si>
  <si>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</si>
  <si>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</si>
  <si>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</si>
  <si>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</si>
  <si>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</si>
  <si>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</si>
  <si>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</si>
  <si>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</si>
  <si>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</si>
  <si>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</si>
  <si>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</si>
  <si>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>Итого по филиалу Амрские электрические сети</t>
  </si>
  <si>
    <t>Отгрузочные реквизиты: Станция получения:  Тыгда Заб. Ж.Д., код станции- 952709, код предприятия- 9533, ОКПО 97987579</t>
  </si>
  <si>
    <t>Отгрузочные реквизиты: Станция получение: Благовещенск Заб. Ж.Д.,  код станции- 954704, код предприятия – 9533, ОКПО – 97987579</t>
  </si>
  <si>
    <t>Приложение №1– Структура НМЦ</t>
  </si>
  <si>
    <t>Опора металлическая промежуточная ПС 35П-5ТМ, в комплекте с метизами и деталями фундамента (фланец, косынки для трубы D-530 мм, S-9 мм)</t>
  </si>
  <si>
    <t>Опора промежуточная металлическая ПС35П-5М в комплекте с метизами, деталями фундамента (фланец, косынки для трубы D-530 мм, S-9мм)</t>
  </si>
  <si>
    <t>шт</t>
  </si>
  <si>
    <t>Опора металлическая промежуточная ПС 110П-5Т в комплекте с метизами</t>
  </si>
  <si>
    <t>Опора промежуточная ПС 35П-4 в комплекте с метизами</t>
  </si>
  <si>
    <t>Фундамент стальной Ф 530.1 СТ 4000.10 для металлической опоры</t>
  </si>
  <si>
    <t>Фундамент стальной Ф 720.2 СТ 4000.10 для металлической опоры</t>
  </si>
  <si>
    <t>компл.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</si>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</sst>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2060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4" fontId="12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13" fillId="0" borderId="26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/>
    </xf>
    <xf numFmtId="0" fontId="11" fillId="6" borderId="42" xfId="0" applyNumberFormat="1" applyFont="1" applyFill="1" applyBorder="1" applyAlignment="1">
      <alignment horizontal="left" vertical="center" wrapText="1"/>
    </xf>
    <xf numFmtId="4" fontId="7" fillId="6" borderId="39" xfId="0" applyNumberFormat="1" applyFont="1" applyFill="1" applyBorder="1" applyAlignment="1" applyProtection="1">
      <alignment horizontal="center" vertical="top" wrapText="1"/>
      <protection locked="0"/>
    </xf>
    <xf numFmtId="4" fontId="10" fillId="6" borderId="42" xfId="0" applyNumberFormat="1" applyFont="1" applyFill="1" applyBorder="1" applyAlignment="1">
      <alignment horizontal="center" vertical="center" wrapText="1"/>
    </xf>
    <xf numFmtId="1" fontId="11" fillId="6" borderId="42" xfId="0" applyNumberFormat="1" applyFont="1" applyFill="1" applyBorder="1" applyAlignment="1">
      <alignment horizontal="center" vertical="center"/>
    </xf>
    <xf numFmtId="4" fontId="8" fillId="6" borderId="40" xfId="0" applyNumberFormat="1" applyFont="1" applyFill="1" applyBorder="1" applyAlignment="1" applyProtection="1">
      <alignment horizontal="center" vertical="top" wrapText="1"/>
    </xf>
    <xf numFmtId="0" fontId="1" fillId="5" borderId="6" xfId="0" applyFont="1" applyFill="1" applyBorder="1" applyAlignment="1">
      <alignment horizontal="center"/>
    </xf>
    <xf numFmtId="49" fontId="1" fillId="5" borderId="13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 applyProtection="1">
      <alignment horizontal="left" vertical="top" wrapText="1"/>
      <protection locked="0"/>
    </xf>
    <xf numFmtId="3" fontId="1" fillId="5" borderId="7" xfId="0" applyNumberFormat="1" applyFont="1" applyFill="1" applyBorder="1" applyAlignment="1">
      <alignment horizontal="center" vertical="top" wrapText="1"/>
    </xf>
    <xf numFmtId="4" fontId="1" fillId="5" borderId="7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 applyProtection="1">
      <alignment horizontal="center" vertical="top" wrapText="1"/>
      <protection locked="0"/>
    </xf>
    <xf numFmtId="4" fontId="1" fillId="5" borderId="8" xfId="0" applyNumberFormat="1" applyFont="1" applyFill="1" applyBorder="1" applyAlignment="1">
      <alignment horizontal="center" vertical="top" wrapText="1"/>
    </xf>
    <xf numFmtId="165" fontId="2" fillId="5" borderId="7" xfId="0" applyNumberFormat="1" applyFont="1" applyFill="1" applyBorder="1" applyAlignment="1">
      <alignment horizontal="center" vertical="top" wrapText="1"/>
    </xf>
    <xf numFmtId="165" fontId="1" fillId="5" borderId="7" xfId="0" applyNumberFormat="1" applyFont="1" applyFill="1" applyBorder="1" applyAlignment="1">
      <alignment horizontal="center" vertical="top" wrapText="1"/>
    </xf>
    <xf numFmtId="0" fontId="14" fillId="0" borderId="43" xfId="1" applyNumberFormat="1" applyFont="1" applyBorder="1" applyAlignment="1">
      <alignment horizontal="left" vertical="top" wrapText="1"/>
    </xf>
    <xf numFmtId="4" fontId="7" fillId="5" borderId="28" xfId="0" applyNumberFormat="1" applyFont="1" applyFill="1" applyBorder="1" applyAlignment="1" applyProtection="1">
      <alignment horizontal="center" vertical="center" wrapText="1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36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5" borderId="37" xfId="0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tabSelected="1" topLeftCell="A16" zoomScaleNormal="100" workbookViewId="0">
      <selection activeCell="B9" sqref="B9: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11.140625" customWidth="1"/>
    <col min="16" max="16" width="22.7109375" customWidth="1"/>
  </cols>
  <sheetData>
    <row r="1" spans="1:26" ht="12.75" customHeight="1" x14ac:dyDescent="0.25">
      <c r="B1" s="73" t="s">
        <v>21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67" t="s">
        <v>11</v>
      </c>
      <c r="C3" s="68"/>
      <c r="D3" s="68"/>
      <c r="E3" s="55"/>
      <c r="F3" s="22">
        <v>22632299.739999998</v>
      </c>
      <c r="G3" s="19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54" t="s">
        <v>12</v>
      </c>
      <c r="C6" s="55"/>
      <c r="D6" s="56"/>
      <c r="E6" s="56"/>
      <c r="F6" s="57"/>
      <c r="G6" s="58"/>
      <c r="H6" s="3"/>
      <c r="I6" s="67" t="s">
        <v>3</v>
      </c>
      <c r="J6" s="68"/>
      <c r="K6" s="68"/>
      <c r="L6" s="68"/>
      <c r="M6" s="68"/>
      <c r="N6" s="68"/>
      <c r="O6" s="68"/>
      <c r="P6" s="69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25" t="s">
        <v>4</v>
      </c>
      <c r="C7" s="26" t="s">
        <v>0</v>
      </c>
      <c r="D7" s="26" t="s">
        <v>8</v>
      </c>
      <c r="E7" s="27" t="s">
        <v>9</v>
      </c>
      <c r="F7" s="27" t="s">
        <v>5</v>
      </c>
      <c r="G7" s="28" t="s">
        <v>10</v>
      </c>
      <c r="H7" s="1"/>
      <c r="I7" s="5" t="s">
        <v>4</v>
      </c>
      <c r="J7" s="6" t="s">
        <v>1</v>
      </c>
      <c r="K7" s="7" t="s">
        <v>13</v>
      </c>
      <c r="L7" s="6" t="s">
        <v>8</v>
      </c>
      <c r="M7" s="7" t="s">
        <v>9</v>
      </c>
      <c r="N7" s="7" t="s">
        <v>14</v>
      </c>
      <c r="O7" s="7" t="s">
        <v>5</v>
      </c>
      <c r="P7" s="8" t="s">
        <v>15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23" customFormat="1" x14ac:dyDescent="0.25">
      <c r="B8" s="61" t="s">
        <v>17</v>
      </c>
      <c r="C8" s="62"/>
      <c r="D8" s="62"/>
      <c r="E8" s="62"/>
      <c r="F8" s="62"/>
      <c r="G8" s="63"/>
      <c r="H8" s="24"/>
      <c r="I8" s="64" t="str">
        <f>B8</f>
        <v>1. филиал АО «ДРСК» «Амурские электрические сети»</v>
      </c>
      <c r="J8" s="65"/>
      <c r="K8" s="65"/>
      <c r="L8" s="65"/>
      <c r="M8" s="65"/>
      <c r="N8" s="65"/>
      <c r="O8" s="65"/>
      <c r="P8" s="66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s="23" customFormat="1" ht="30" customHeight="1" x14ac:dyDescent="0.25">
      <c r="B9" s="61" t="s">
        <v>20</v>
      </c>
      <c r="C9" s="62"/>
      <c r="D9" s="62"/>
      <c r="E9" s="62"/>
      <c r="F9" s="62"/>
      <c r="G9" s="63"/>
      <c r="H9" s="24"/>
      <c r="I9" s="74" t="str">
        <f>B9</f>
        <v>Отгрузочные реквизиты: Станция получение: Благовещенск Заб. Ж.Д.,  код станции- 954704, код предприятия – 9533, ОКПО – 97987579</v>
      </c>
      <c r="J9" s="75"/>
      <c r="K9" s="75"/>
      <c r="L9" s="75"/>
      <c r="M9" s="75"/>
      <c r="N9" s="75"/>
      <c r="O9" s="75"/>
      <c r="P9" s="76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89.25" x14ac:dyDescent="0.25">
      <c r="A10" s="4"/>
      <c r="B10" s="29">
        <v>1</v>
      </c>
      <c r="C10" s="48" t="s">
        <v>22</v>
      </c>
      <c r="D10" s="30" t="s">
        <v>24</v>
      </c>
      <c r="E10" s="32">
        <v>439246.04200000002</v>
      </c>
      <c r="F10" s="31">
        <v>4</v>
      </c>
      <c r="G10" s="49">
        <f>E10*F10</f>
        <v>1756984.1680000001</v>
      </c>
      <c r="H10" s="1"/>
      <c r="I10" s="15">
        <f>B10</f>
        <v>1</v>
      </c>
      <c r="J10" s="16" t="str">
        <f>C10</f>
        <v>Опора металлическая промежуточная ПС 35П-5ТМ, в комплекте с метизами и деталями фундамента (фланец, косынки для трубы D-530 мм, S-9 мм)</v>
      </c>
      <c r="K10" s="11"/>
      <c r="L10" s="17" t="str">
        <f>D10</f>
        <v>шт</v>
      </c>
      <c r="M10" s="20">
        <f>E10</f>
        <v>439246.04200000002</v>
      </c>
      <c r="N10" s="10"/>
      <c r="O10" s="46">
        <f>F10</f>
        <v>4</v>
      </c>
      <c r="P10" s="18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76.5" x14ac:dyDescent="0.25">
      <c r="A11" s="4"/>
      <c r="B11" s="9">
        <v>2</v>
      </c>
      <c r="C11" s="48" t="s">
        <v>23</v>
      </c>
      <c r="D11" s="30" t="s">
        <v>24</v>
      </c>
      <c r="E11" s="32">
        <v>382611.99</v>
      </c>
      <c r="F11" s="31">
        <v>43</v>
      </c>
      <c r="G11" s="50">
        <f t="shared" ref="G11" si="0">E11*F11</f>
        <v>16452315.57</v>
      </c>
      <c r="H11" s="1"/>
      <c r="I11" s="15">
        <f t="shared" ref="I11" si="1">B11</f>
        <v>2</v>
      </c>
      <c r="J11" s="16" t="str">
        <f t="shared" ref="J11" si="2">C11</f>
        <v>Опора промежуточная металлическая ПС35П-5М в комплекте с метизами, деталями фундамента (фланец, косынки для трубы D-530 мм, S-9мм)</v>
      </c>
      <c r="K11" s="11"/>
      <c r="L11" s="17" t="str">
        <f t="shared" ref="L11" si="3">D11</f>
        <v>шт</v>
      </c>
      <c r="M11" s="20">
        <f t="shared" ref="M11" si="4">E11</f>
        <v>382611.99</v>
      </c>
      <c r="N11" s="10"/>
      <c r="O11" s="46">
        <f t="shared" ref="O11" si="5">F11</f>
        <v>43</v>
      </c>
      <c r="P11" s="18">
        <f t="shared" ref="P11" si="6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 x14ac:dyDescent="0.25">
      <c r="A12" s="4"/>
      <c r="B12" s="77" t="s">
        <v>19</v>
      </c>
      <c r="C12" s="78"/>
      <c r="D12" s="78"/>
      <c r="E12" s="78"/>
      <c r="F12" s="78"/>
      <c r="G12" s="79"/>
      <c r="H12" s="1"/>
      <c r="I12" s="80" t="str">
        <f>B12</f>
        <v>Отгрузочные реквизиты: Станция получения:  Тыгда Заб. Ж.Д., код станции- 952709, код предприятия- 9533, ОКПО 97987579</v>
      </c>
      <c r="J12" s="81"/>
      <c r="K12" s="81"/>
      <c r="L12" s="81"/>
      <c r="M12" s="81"/>
      <c r="N12" s="81"/>
      <c r="O12" s="81"/>
      <c r="P12" s="82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8.25" x14ac:dyDescent="0.25">
      <c r="A13" s="4"/>
      <c r="B13" s="9">
        <v>1</v>
      </c>
      <c r="C13" s="48" t="s">
        <v>25</v>
      </c>
      <c r="D13" s="30" t="s">
        <v>29</v>
      </c>
      <c r="E13" s="32">
        <v>410000</v>
      </c>
      <c r="F13" s="31">
        <v>5</v>
      </c>
      <c r="G13" s="50">
        <f t="shared" ref="G13:G16" si="7">E13*F13</f>
        <v>2050000</v>
      </c>
      <c r="H13" s="1"/>
      <c r="I13" s="15">
        <f t="shared" ref="I13:I16" si="8">B13</f>
        <v>1</v>
      </c>
      <c r="J13" s="16" t="str">
        <f t="shared" ref="J13:J16" si="9">C13</f>
        <v>Опора металлическая промежуточная ПС 110П-5Т в комплекте с метизами</v>
      </c>
      <c r="K13" s="11"/>
      <c r="L13" s="17" t="str">
        <f t="shared" ref="L13:L16" si="10">D13</f>
        <v>компл.</v>
      </c>
      <c r="M13" s="20">
        <f t="shared" ref="M13:M16" si="11">E13</f>
        <v>410000</v>
      </c>
      <c r="N13" s="10"/>
      <c r="O13" s="46">
        <f t="shared" ref="O13:O16" si="12">F13</f>
        <v>5</v>
      </c>
      <c r="P13" s="18">
        <f t="shared" ref="P13:P16" si="13">N13*O13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8.25" x14ac:dyDescent="0.25">
      <c r="A14" s="4"/>
      <c r="B14" s="9">
        <v>2</v>
      </c>
      <c r="C14" s="48" t="s">
        <v>26</v>
      </c>
      <c r="D14" s="30" t="s">
        <v>29</v>
      </c>
      <c r="E14" s="32">
        <v>435000</v>
      </c>
      <c r="F14" s="31">
        <v>3</v>
      </c>
      <c r="G14" s="50">
        <f t="shared" si="7"/>
        <v>1305000</v>
      </c>
      <c r="H14" s="1"/>
      <c r="I14" s="15">
        <f t="shared" si="8"/>
        <v>2</v>
      </c>
      <c r="J14" s="16" t="str">
        <f t="shared" si="9"/>
        <v>Опора промежуточная ПС 35П-4 в комплекте с метизами</v>
      </c>
      <c r="K14" s="11"/>
      <c r="L14" s="17" t="str">
        <f t="shared" si="10"/>
        <v>компл.</v>
      </c>
      <c r="M14" s="20">
        <f t="shared" si="11"/>
        <v>435000</v>
      </c>
      <c r="N14" s="10"/>
      <c r="O14" s="46">
        <f t="shared" si="12"/>
        <v>3</v>
      </c>
      <c r="P14" s="18">
        <f t="shared" si="13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x14ac:dyDescent="0.25">
      <c r="A15" s="4"/>
      <c r="B15" s="9">
        <v>3</v>
      </c>
      <c r="C15" s="48" t="s">
        <v>27</v>
      </c>
      <c r="D15" s="30" t="s">
        <v>30</v>
      </c>
      <c r="E15" s="32">
        <v>106000</v>
      </c>
      <c r="F15" s="31">
        <v>3</v>
      </c>
      <c r="G15" s="50">
        <f t="shared" si="7"/>
        <v>318000</v>
      </c>
      <c r="H15" s="1"/>
      <c r="I15" s="15">
        <f t="shared" si="8"/>
        <v>3</v>
      </c>
      <c r="J15" s="16" t="str">
        <f t="shared" si="9"/>
        <v>Фундамент стальной Ф 530.1 СТ 4000.10 для металлической опоры</v>
      </c>
      <c r="K15" s="11"/>
      <c r="L15" s="17" t="str">
        <f t="shared" si="10"/>
        <v>шт.</v>
      </c>
      <c r="M15" s="20">
        <f t="shared" si="11"/>
        <v>106000</v>
      </c>
      <c r="N15" s="10"/>
      <c r="O15" s="46">
        <f t="shared" si="12"/>
        <v>3</v>
      </c>
      <c r="P15" s="18">
        <f t="shared" si="13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8.25" x14ac:dyDescent="0.25">
      <c r="A16" s="4"/>
      <c r="B16" s="9">
        <v>4</v>
      </c>
      <c r="C16" s="48" t="s">
        <v>28</v>
      </c>
      <c r="D16" s="30" t="s">
        <v>30</v>
      </c>
      <c r="E16" s="32">
        <v>150000</v>
      </c>
      <c r="F16" s="31">
        <v>5</v>
      </c>
      <c r="G16" s="50">
        <f t="shared" si="7"/>
        <v>750000</v>
      </c>
      <c r="H16" s="1"/>
      <c r="I16" s="15">
        <f t="shared" si="8"/>
        <v>4</v>
      </c>
      <c r="J16" s="16" t="str">
        <f t="shared" si="9"/>
        <v>Фундамент стальной Ф 720.2 СТ 4000.10 для металлической опоры</v>
      </c>
      <c r="K16" s="11"/>
      <c r="L16" s="17" t="str">
        <f t="shared" si="10"/>
        <v>шт.</v>
      </c>
      <c r="M16" s="20">
        <f t="shared" si="11"/>
        <v>150000</v>
      </c>
      <c r="N16" s="10"/>
      <c r="O16" s="46">
        <f t="shared" si="12"/>
        <v>5</v>
      </c>
      <c r="P16" s="18">
        <f t="shared" si="13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9" thickBot="1" x14ac:dyDescent="0.3">
      <c r="A17" s="4"/>
      <c r="B17" s="33"/>
      <c r="C17" s="34" t="s">
        <v>18</v>
      </c>
      <c r="D17" s="35"/>
      <c r="E17" s="36"/>
      <c r="F17" s="37"/>
      <c r="G17" s="38">
        <f>G16+G15+G14+G13+G11+G10</f>
        <v>22632299.738000002</v>
      </c>
      <c r="H17" s="1"/>
      <c r="I17" s="39"/>
      <c r="J17" s="40" t="str">
        <f t="shared" ref="J17" si="14">C17</f>
        <v>Итого по филиалу Амрские электрические сети</v>
      </c>
      <c r="K17" s="41"/>
      <c r="L17" s="42"/>
      <c r="M17" s="43"/>
      <c r="N17" s="44"/>
      <c r="O17" s="47"/>
      <c r="P17" s="45"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 thickBot="1" x14ac:dyDescent="0.3">
      <c r="A18" s="4"/>
      <c r="B18" s="70" t="s">
        <v>6</v>
      </c>
      <c r="C18" s="71"/>
      <c r="D18" s="71"/>
      <c r="E18" s="71"/>
      <c r="F18" s="72"/>
      <c r="G18" s="12">
        <v>22632299.739999998</v>
      </c>
      <c r="H18" s="1"/>
      <c r="I18" s="70" t="s">
        <v>6</v>
      </c>
      <c r="J18" s="71"/>
      <c r="K18" s="71"/>
      <c r="L18" s="71"/>
      <c r="M18" s="71"/>
      <c r="N18" s="71"/>
      <c r="O18" s="72"/>
      <c r="P18" s="12"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4"/>
      <c r="B19" s="59" t="s">
        <v>16</v>
      </c>
      <c r="C19" s="60"/>
      <c r="D19" s="60"/>
      <c r="E19" s="60"/>
      <c r="F19" s="21">
        <v>0.2</v>
      </c>
      <c r="G19" s="13">
        <f>G18*F19</f>
        <v>4526459.9479999999</v>
      </c>
      <c r="H19" s="1"/>
      <c r="I19" s="59" t="s">
        <v>16</v>
      </c>
      <c r="J19" s="60"/>
      <c r="K19" s="60"/>
      <c r="L19" s="60"/>
      <c r="M19" s="60"/>
      <c r="N19" s="60"/>
      <c r="O19" s="21">
        <v>0.2</v>
      </c>
      <c r="P19" s="13">
        <f>P18*O19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thickBot="1" x14ac:dyDescent="0.3">
      <c r="A20" s="4"/>
      <c r="B20" s="51" t="s">
        <v>7</v>
      </c>
      <c r="C20" s="52"/>
      <c r="D20" s="52"/>
      <c r="E20" s="52"/>
      <c r="F20" s="53"/>
      <c r="G20" s="14">
        <f>G18+G19</f>
        <v>27158759.687999997</v>
      </c>
      <c r="H20" s="1"/>
      <c r="I20" s="51" t="s">
        <v>7</v>
      </c>
      <c r="J20" s="52"/>
      <c r="K20" s="52"/>
      <c r="L20" s="52"/>
      <c r="M20" s="52"/>
      <c r="N20" s="52"/>
      <c r="O20" s="53"/>
      <c r="P20" s="14">
        <f>P18+P19</f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Z21" s="1"/>
    </row>
  </sheetData>
  <mergeCells count="16">
    <mergeCell ref="B1:P1"/>
    <mergeCell ref="B3:E3"/>
    <mergeCell ref="B18:F18"/>
    <mergeCell ref="I9:P9"/>
    <mergeCell ref="B12:G12"/>
    <mergeCell ref="I12:P12"/>
    <mergeCell ref="B20:F20"/>
    <mergeCell ref="B6:G6"/>
    <mergeCell ref="I20:O20"/>
    <mergeCell ref="B19:E19"/>
    <mergeCell ref="I19:N19"/>
    <mergeCell ref="B8:G8"/>
    <mergeCell ref="I8:P8"/>
    <mergeCell ref="B9:G9"/>
    <mergeCell ref="I6:P6"/>
    <mergeCell ref="I18:O18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L10:L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2019-08-11T23:47:51Z</cp:lastPrinted>
  <dcterms:created xsi:type="dcterms:W3CDTF">2018-05-22T01:14:50Z</dcterms:created>
  <dcterms:modified xsi:type="dcterms:W3CDTF">2019-08-27T04:19:18Z</dcterms:modified>
</cp:coreProperties>
</file>